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4" i="1" l="1"/>
  <c r="H10" i="1"/>
</calcChain>
</file>

<file path=xl/sharedStrings.xml><?xml version="1.0" encoding="utf-8"?>
<sst xmlns="http://schemas.openxmlformats.org/spreadsheetml/2006/main" count="170" uniqueCount="121">
  <si>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</si>
  <si>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</si>
  <si>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</si>
  <si>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</si>
  <si>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</si>
  <si>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</si>
  <si>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</si>
  <si>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</si>
  <si>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</si>
  <si>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</si>
  <si>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</si>
  <si>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</si>
  <si>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</si>
  <si>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</si>
  <si>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</si>
  <si>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</si>
  <si>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</si>
  <si>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</si>
  <si>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</si>
  <si>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</si>
  <si>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</si>
  <si>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</si>
  <si>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</si>
  <si>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</si>
  <si>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</si>
  <si>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</si>
  <si>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</si>
  <si>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</si>
  <si>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</si>
  <si>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</si>
  <si>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</si>
  <si>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</si>
  <si>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</si>
  <si>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</si>
  <si>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</si>
  <si>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</si>
  <si>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</si>
  <si>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</si>
  <si>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</si>
  <si>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</si>
  <si>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</si>
  <si>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</si>
  <si>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</si>
  <si>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</si>
  <si>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</si>
  <si>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</si>
  <si>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</si>
  <si>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</si>
  <si>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</si>
  <si>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</si>
  <si>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</si>
  <si>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</si>
  <si>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</si>
  <si>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</si>
  <si>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</si>
  <si>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</si>
  <si>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</si>
  <si>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</si>
  <si>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</si>
  <si>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</si>
  <si>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</si>
  <si>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</si>
  <si>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</si>
  <si>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</si>
  <si>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</si>
  <si>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</si>
  <si>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</si>
  <si>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</si>
  <si>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</si>
  <si>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</si>
  <si>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</si>
  <si>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</si>
  <si>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</si>
  <si>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</si>
  <si>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шт.</t>
  </si>
  <si>
    <t>Текущий ремонт общего имущества*</t>
  </si>
  <si>
    <t>ул. Тельмана, д. 11</t>
  </si>
  <si>
    <t xml:space="preserve">Электроэнергия , используемая в целях содержания общего имущества </t>
  </si>
  <si>
    <t>Обслуживание коллективных приборов учета (КПУ),</t>
  </si>
  <si>
    <t>руб/мес</t>
  </si>
  <si>
    <t>ОАО "КТЗ" дог. № Т6-09 от 01.04.11</t>
  </si>
  <si>
    <t>ремонт кровли</t>
  </si>
  <si>
    <t>крыша</t>
  </si>
  <si>
    <t>мп.</t>
  </si>
  <si>
    <t>Остаток денежных средств на 01.01.2022г.</t>
  </si>
  <si>
    <t>Управление многоквартирным домом, в том числе:</t>
  </si>
  <si>
    <t>электромонтажные работы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</si>
  <si>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</si>
  <si>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</si>
  <si>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</si>
  <si>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</si>
  <si>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</si>
  <si>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</si>
  <si>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</si>
  <si>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</si>
  <si>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</si>
  <si>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</si>
  <si>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</si>
  <si>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</si>
  <si>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</si>
  <si>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</si>
  <si>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 кв.20</t>
  </si>
  <si>
    <t>смена труб ХВС</t>
  </si>
  <si>
    <t>подвал и кв.4</t>
  </si>
  <si>
    <t>смена труб ц.о. и запорной арматуры</t>
  </si>
  <si>
    <t>кв.35,чердак,подвал</t>
  </si>
  <si>
    <t>крыша кв.78,97</t>
  </si>
  <si>
    <t>крыша подъезд № 3</t>
  </si>
  <si>
    <t>замена труб ц.о.и запорной арматуры</t>
  </si>
  <si>
    <t>чердак и кв.64</t>
  </si>
  <si>
    <t>замена запорной арматуры и участка трубы ц.о.</t>
  </si>
  <si>
    <t>чердак,подвал по кв.52</t>
  </si>
  <si>
    <t>ремонт водосточной трубы</t>
  </si>
  <si>
    <t>фасад подъезд № 3</t>
  </si>
  <si>
    <t>очистка от снега наледи и сосулек</t>
  </si>
  <si>
    <t>ремонт крылец</t>
  </si>
  <si>
    <t>подъезд  № 1,4,5</t>
  </si>
  <si>
    <t>софинансирование благоустройства</t>
  </si>
  <si>
    <t>%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</si>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</sst>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1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6" xfId="0" applyFont="1" applyFill="1" applyBorder="1" applyAlignment="1"/>
    <xf numFmtId="14" fontId="1" fillId="0" borderId="2" xfId="0" applyNumberFormat="1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8" fillId="0" borderId="16" xfId="0" applyFont="1" applyFill="1" applyBorder="1" applyAlignment="1"/>
    <xf numFmtId="4" fontId="1" fillId="0" borderId="0" xfId="0" applyNumberFormat="1" applyFont="1" applyFill="1"/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18" fillId="0" borderId="15" xfId="0" applyFont="1" applyFill="1" applyBorder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18" xfId="0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tabSelected="1" topLeftCell="A4" workbookViewId="0">
      <selection activeCell="I5" sqref="I5"/>
    </sheetView>
  </sheetViews>
  <sheetFormatPr defaultRowHeight="12.75" x14ac:dyDescent="0.2"/>
  <cols>
    <col min="1" max="1" width="3.7109375" style="1" customWidth="1"/>
    <col min="2" max="2" width="29.140625" style="3" customWidth="1"/>
    <col min="3" max="3" width="5" style="3" customWidth="1"/>
    <col min="4" max="4" width="11" style="3" customWidth="1"/>
    <col min="5" max="5" width="13.42578125" style="3" customWidth="1"/>
    <col min="6" max="6" width="14" style="3" customWidth="1"/>
    <col min="7" max="7" width="16.7109375" style="4" customWidth="1"/>
    <col min="8" max="8" width="15" style="4" customWidth="1"/>
    <col min="9" max="9" width="15.7109375" style="4" customWidth="1"/>
    <col min="10" max="10" width="14.42578125" style="4" customWidth="1"/>
    <col min="11" max="11" width="18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140625" style="4" customWidth="1"/>
    <col min="259" max="259" width="7.570312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9.140625" style="4" customWidth="1"/>
    <col min="515" max="515" width="7.570312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9.140625" style="4" customWidth="1"/>
    <col min="771" max="771" width="7.570312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9.140625" style="4" customWidth="1"/>
    <col min="1027" max="1027" width="7.570312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9.140625" style="4" customWidth="1"/>
    <col min="1283" max="1283" width="7.570312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9.140625" style="4" customWidth="1"/>
    <col min="1539" max="1539" width="7.570312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9.140625" style="4" customWidth="1"/>
    <col min="1795" max="1795" width="7.570312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9.140625" style="4" customWidth="1"/>
    <col min="2051" max="2051" width="7.570312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9.140625" style="4" customWidth="1"/>
    <col min="2307" max="2307" width="7.570312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9.140625" style="4" customWidth="1"/>
    <col min="2563" max="2563" width="7.570312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9.140625" style="4" customWidth="1"/>
    <col min="2819" max="2819" width="7.570312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9.140625" style="4" customWidth="1"/>
    <col min="3075" max="3075" width="7.570312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9.140625" style="4" customWidth="1"/>
    <col min="3331" max="3331" width="7.570312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9.140625" style="4" customWidth="1"/>
    <col min="3587" max="3587" width="7.570312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9.140625" style="4" customWidth="1"/>
    <col min="3843" max="3843" width="7.570312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9.140625" style="4" customWidth="1"/>
    <col min="4099" max="4099" width="7.570312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9.140625" style="4" customWidth="1"/>
    <col min="4355" max="4355" width="7.570312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9.140625" style="4" customWidth="1"/>
    <col min="4611" max="4611" width="7.570312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9.140625" style="4" customWidth="1"/>
    <col min="4867" max="4867" width="7.570312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9.140625" style="4" customWidth="1"/>
    <col min="5123" max="5123" width="7.570312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9.140625" style="4" customWidth="1"/>
    <col min="5379" max="5379" width="7.570312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9.140625" style="4" customWidth="1"/>
    <col min="5635" max="5635" width="7.570312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9.140625" style="4" customWidth="1"/>
    <col min="5891" max="5891" width="7.570312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9.140625" style="4" customWidth="1"/>
    <col min="6147" max="6147" width="7.570312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9.140625" style="4" customWidth="1"/>
    <col min="6403" max="6403" width="7.570312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9.140625" style="4" customWidth="1"/>
    <col min="6659" max="6659" width="7.570312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9.140625" style="4" customWidth="1"/>
    <col min="6915" max="6915" width="7.570312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9.140625" style="4" customWidth="1"/>
    <col min="7171" max="7171" width="7.570312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9.140625" style="4" customWidth="1"/>
    <col min="7427" max="7427" width="7.570312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9.140625" style="4" customWidth="1"/>
    <col min="7683" max="7683" width="7.570312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9.140625" style="4" customWidth="1"/>
    <col min="7939" max="7939" width="7.570312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9.140625" style="4" customWidth="1"/>
    <col min="8195" max="8195" width="7.570312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9.140625" style="4" customWidth="1"/>
    <col min="8451" max="8451" width="7.570312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9.140625" style="4" customWidth="1"/>
    <col min="8707" max="8707" width="7.570312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9.140625" style="4" customWidth="1"/>
    <col min="8963" max="8963" width="7.570312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9.140625" style="4" customWidth="1"/>
    <col min="9219" max="9219" width="7.570312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9.140625" style="4" customWidth="1"/>
    <col min="9475" max="9475" width="7.570312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9.140625" style="4" customWidth="1"/>
    <col min="9731" max="9731" width="7.570312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9.140625" style="4" customWidth="1"/>
    <col min="9987" max="9987" width="7.570312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9.140625" style="4" customWidth="1"/>
    <col min="10243" max="10243" width="7.570312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9.140625" style="4" customWidth="1"/>
    <col min="10499" max="10499" width="7.570312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9.140625" style="4" customWidth="1"/>
    <col min="10755" max="10755" width="7.570312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9.140625" style="4" customWidth="1"/>
    <col min="11011" max="11011" width="7.570312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9.140625" style="4" customWidth="1"/>
    <col min="11267" max="11267" width="7.570312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9.140625" style="4" customWidth="1"/>
    <col min="11523" max="11523" width="7.570312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9.140625" style="4" customWidth="1"/>
    <col min="11779" max="11779" width="7.570312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9.140625" style="4" customWidth="1"/>
    <col min="12035" max="12035" width="7.570312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9.140625" style="4" customWidth="1"/>
    <col min="12291" max="12291" width="7.570312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9.140625" style="4" customWidth="1"/>
    <col min="12547" max="12547" width="7.570312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9.140625" style="4" customWidth="1"/>
    <col min="12803" max="12803" width="7.570312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9.140625" style="4" customWidth="1"/>
    <col min="13059" max="13059" width="7.570312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9.140625" style="4" customWidth="1"/>
    <col min="13315" max="13315" width="7.570312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9.140625" style="4" customWidth="1"/>
    <col min="13571" max="13571" width="7.570312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9.140625" style="4" customWidth="1"/>
    <col min="13827" max="13827" width="7.570312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9.140625" style="4" customWidth="1"/>
    <col min="14083" max="14083" width="7.570312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9.140625" style="4" customWidth="1"/>
    <col min="14339" max="14339" width="7.570312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9.140625" style="4" customWidth="1"/>
    <col min="14595" max="14595" width="7.570312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9.140625" style="4" customWidth="1"/>
    <col min="14851" max="14851" width="7.570312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9.140625" style="4" customWidth="1"/>
    <col min="15107" max="15107" width="7.570312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9.140625" style="4" customWidth="1"/>
    <col min="15363" max="15363" width="7.570312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9.140625" style="4" customWidth="1"/>
    <col min="15619" max="15619" width="7.570312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9.140625" style="4" customWidth="1"/>
    <col min="15875" max="15875" width="7.570312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9.140625" style="4" customWidth="1"/>
    <col min="16131" max="16131" width="7.570312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4560.8999999999996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4560.8999999999996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120</v>
      </c>
      <c r="D20" s="11" t="s">
        <v>88</v>
      </c>
      <c r="E20" s="11" t="s">
        <v>84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3"/>
      <c r="H21" s="15"/>
      <c r="I21" s="15"/>
      <c r="J21" s="15"/>
      <c r="K21" s="102"/>
    </row>
    <row r="22" spans="1:11" s="16" customFormat="1" ht="28.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540363.35800000001</v>
      </c>
      <c r="G22" s="17">
        <v>537728.35191848176</v>
      </c>
      <c r="H22" s="15">
        <v>537079.51</v>
      </c>
      <c r="I22" s="15">
        <v>648.84191848189221</v>
      </c>
      <c r="J22" s="15">
        <v>2635.0060815181077</v>
      </c>
      <c r="K22" s="103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4"/>
    </row>
    <row r="24" spans="1:11" s="23" customFormat="1" ht="32.25" customHeight="1" x14ac:dyDescent="0.25">
      <c r="A24" s="20" t="s">
        <v>59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109461.6</v>
      </c>
      <c r="G24" s="22">
        <v>108927.82548064629</v>
      </c>
      <c r="H24" s="22">
        <v>106177.75200000001</v>
      </c>
      <c r="I24" s="22">
        <v>2750.0734806463006</v>
      </c>
      <c r="J24" s="22">
        <v>533.77451935369936</v>
      </c>
      <c r="K24" s="105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20797.703999999998</v>
      </c>
      <c r="G25" s="25">
        <v>20696.286841322795</v>
      </c>
      <c r="H25" s="25">
        <v>20797.703999999998</v>
      </c>
      <c r="I25" s="25">
        <v>-101.41715867720268</v>
      </c>
      <c r="J25" s="25">
        <v>101.41715867720268</v>
      </c>
      <c r="K25" s="106" t="s">
        <v>25</v>
      </c>
    </row>
    <row r="26" spans="1:11" ht="47.25" customHeight="1" x14ac:dyDescent="0.2">
      <c r="A26" s="20"/>
      <c r="B26" s="21" t="s">
        <v>63</v>
      </c>
      <c r="C26" s="21" t="s">
        <v>23</v>
      </c>
      <c r="D26" s="24">
        <v>0.15</v>
      </c>
      <c r="E26" s="24">
        <v>0</v>
      </c>
      <c r="F26" s="25">
        <v>8209.6200000000008</v>
      </c>
      <c r="G26" s="25">
        <v>8169.5869110484737</v>
      </c>
      <c r="H26" s="25">
        <v>8209.6200000000008</v>
      </c>
      <c r="I26" s="25">
        <v>-40.033088951527134</v>
      </c>
      <c r="J26" s="25">
        <v>40.033088951527134</v>
      </c>
      <c r="K26" s="107" t="s">
        <v>26</v>
      </c>
    </row>
    <row r="27" spans="1:11" ht="44.25" customHeight="1" x14ac:dyDescent="0.2">
      <c r="A27" s="20"/>
      <c r="B27" s="21" t="s">
        <v>64</v>
      </c>
      <c r="C27" s="21" t="s">
        <v>23</v>
      </c>
      <c r="D27" s="24">
        <v>0.16</v>
      </c>
      <c r="E27" s="24">
        <v>0</v>
      </c>
      <c r="F27" s="25">
        <v>8756.9279999999981</v>
      </c>
      <c r="G27" s="25">
        <v>8714.2260384517031</v>
      </c>
      <c r="H27" s="25">
        <v>8756.9279999999981</v>
      </c>
      <c r="I27" s="25">
        <v>-42.701961548295003</v>
      </c>
      <c r="J27" s="25">
        <v>42.701961548295003</v>
      </c>
      <c r="K27" s="107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59656.572000000007</v>
      </c>
      <c r="G28" s="25">
        <v>59365.66488695224</v>
      </c>
      <c r="H28" s="25">
        <v>59656.572000000007</v>
      </c>
      <c r="I28" s="25">
        <v>-290.90711304776778</v>
      </c>
      <c r="J28" s="25">
        <v>290.90711304776778</v>
      </c>
      <c r="K28" s="105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8756.9279999999981</v>
      </c>
      <c r="G29" s="25">
        <v>8714.2260384517031</v>
      </c>
      <c r="H29" s="25">
        <v>8756.9279999999981</v>
      </c>
      <c r="I29" s="25">
        <v>-42.701961548295003</v>
      </c>
      <c r="J29" s="25">
        <v>42.701961548295003</v>
      </c>
      <c r="K29" s="105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3283.848</v>
      </c>
      <c r="G30" s="25">
        <v>3267.8347644193882</v>
      </c>
      <c r="H30" s="25">
        <v>0</v>
      </c>
      <c r="I30" s="25">
        <v>3267.8347644193882</v>
      </c>
      <c r="J30" s="25">
        <v>16.013235580611763</v>
      </c>
      <c r="K30" s="107" t="s">
        <v>31</v>
      </c>
    </row>
    <row r="31" spans="1:11" ht="36.75" customHeight="1" x14ac:dyDescent="0.2">
      <c r="A31" s="20" t="s">
        <v>60</v>
      </c>
      <c r="B31" s="21" t="s">
        <v>85</v>
      </c>
      <c r="C31" s="21" t="s">
        <v>23</v>
      </c>
      <c r="D31" s="24">
        <v>3.46</v>
      </c>
      <c r="E31" s="24">
        <v>0</v>
      </c>
      <c r="F31" s="25">
        <v>189368.568</v>
      </c>
      <c r="G31" s="24">
        <v>188445.14</v>
      </c>
      <c r="H31" s="24">
        <v>189368.568</v>
      </c>
      <c r="I31" s="25">
        <v>-923.42799999998533</v>
      </c>
      <c r="J31" s="25">
        <v>923.42799999998533</v>
      </c>
      <c r="K31" s="105"/>
    </row>
    <row r="32" spans="1:11" ht="36" customHeight="1" x14ac:dyDescent="0.2">
      <c r="A32" s="20" t="s">
        <v>61</v>
      </c>
      <c r="B32" s="21" t="s">
        <v>32</v>
      </c>
      <c r="C32" s="21" t="s">
        <v>23</v>
      </c>
      <c r="D32" s="24">
        <v>3.04</v>
      </c>
      <c r="E32" s="24">
        <v>0</v>
      </c>
      <c r="F32" s="25">
        <v>166381.63199999998</v>
      </c>
      <c r="G32" s="25">
        <v>165570.29473058236</v>
      </c>
      <c r="H32" s="25">
        <v>166381.63199999998</v>
      </c>
      <c r="I32" s="25">
        <v>-811.33726941762143</v>
      </c>
      <c r="J32" s="25">
        <v>811.33726941762143</v>
      </c>
      <c r="K32" s="105"/>
    </row>
    <row r="33" spans="1:12" ht="37.5" customHeight="1" x14ac:dyDescent="0.2">
      <c r="A33" s="20" t="s">
        <v>62</v>
      </c>
      <c r="B33" s="21" t="s">
        <v>33</v>
      </c>
      <c r="C33" s="21" t="s">
        <v>23</v>
      </c>
      <c r="D33" s="24">
        <v>1.3800000000000001</v>
      </c>
      <c r="E33" s="24">
        <v>0</v>
      </c>
      <c r="F33" s="25">
        <v>75151.55799999999</v>
      </c>
      <c r="G33" s="25">
        <v>74785.091707253188</v>
      </c>
      <c r="H33" s="25">
        <v>75151.55799999999</v>
      </c>
      <c r="I33" s="25">
        <v>-366.46629274680163</v>
      </c>
      <c r="J33" s="25">
        <v>366.46629274680163</v>
      </c>
      <c r="K33" s="105"/>
    </row>
    <row r="34" spans="1:12" s="68" customFormat="1" ht="37.5" customHeight="1" x14ac:dyDescent="0.2">
      <c r="A34" s="26" t="s">
        <v>94</v>
      </c>
      <c r="B34" s="95" t="s">
        <v>77</v>
      </c>
      <c r="C34" s="27" t="s">
        <v>34</v>
      </c>
      <c r="D34" s="120">
        <v>6</v>
      </c>
      <c r="E34" s="96">
        <v>0</v>
      </c>
      <c r="F34" s="67">
        <v>73189.86</v>
      </c>
      <c r="G34" s="67">
        <v>72649.17</v>
      </c>
      <c r="H34" s="67">
        <v>73189.86</v>
      </c>
      <c r="I34" s="67">
        <v>-540.69000000000233</v>
      </c>
      <c r="J34" s="67">
        <v>540.69000000000233</v>
      </c>
      <c r="K34" s="104" t="s">
        <v>35</v>
      </c>
    </row>
    <row r="35" spans="1:12" s="68" customFormat="1" ht="36.75" customHeight="1" x14ac:dyDescent="0.2">
      <c r="A35" s="26" t="s">
        <v>65</v>
      </c>
      <c r="B35" s="27" t="s">
        <v>78</v>
      </c>
      <c r="C35" s="27" t="s">
        <v>79</v>
      </c>
      <c r="D35" s="121">
        <v>0.50976999999999995</v>
      </c>
      <c r="E35" s="96">
        <v>0</v>
      </c>
      <c r="F35" s="67">
        <v>17906.689999999999</v>
      </c>
      <c r="G35" s="67">
        <v>17740.09</v>
      </c>
      <c r="H35" s="67">
        <v>17906.689999999999</v>
      </c>
      <c r="I35" s="67">
        <v>-166.59999999999854</v>
      </c>
      <c r="J35" s="67">
        <v>166.59999999999854</v>
      </c>
      <c r="K35" s="104"/>
    </row>
    <row r="36" spans="1:12" s="16" customFormat="1" ht="39.950000000000003" customHeight="1" x14ac:dyDescent="0.2">
      <c r="A36" s="26" t="s">
        <v>66</v>
      </c>
      <c r="B36" s="28" t="s">
        <v>75</v>
      </c>
      <c r="C36" s="27" t="s">
        <v>23</v>
      </c>
      <c r="D36" s="108">
        <v>3.5</v>
      </c>
      <c r="E36" s="17">
        <v>21429.64</v>
      </c>
      <c r="F36" s="15">
        <v>191557.8</v>
      </c>
      <c r="G36" s="15">
        <v>190606.71000000002</v>
      </c>
      <c r="H36" s="15">
        <v>127054.82999999999</v>
      </c>
      <c r="I36" s="15">
        <v>99667.710000000036</v>
      </c>
      <c r="J36" s="15">
        <v>951.0899999999674</v>
      </c>
      <c r="K36" s="104"/>
    </row>
    <row r="37" spans="1:12" s="16" customFormat="1" ht="5.0999999999999996" customHeight="1" x14ac:dyDescent="0.2">
      <c r="A37" s="86"/>
      <c r="B37" s="87"/>
      <c r="C37" s="87"/>
      <c r="D37" s="109"/>
      <c r="E37" s="88"/>
      <c r="F37" s="89"/>
      <c r="G37" s="89"/>
      <c r="H37" s="89"/>
      <c r="I37" s="89"/>
      <c r="J37" s="89"/>
      <c r="K37" s="110"/>
    </row>
    <row r="38" spans="1:12" s="34" customFormat="1" ht="15.75" customHeight="1" x14ac:dyDescent="0.2">
      <c r="A38" s="29"/>
      <c r="B38" s="30" t="s">
        <v>71</v>
      </c>
      <c r="C38" s="31"/>
      <c r="D38" s="111"/>
      <c r="E38" s="32"/>
      <c r="F38" s="33"/>
      <c r="G38" s="33"/>
      <c r="H38" s="33"/>
      <c r="I38" s="33"/>
      <c r="J38" s="33" t="s">
        <v>36</v>
      </c>
      <c r="K38" s="112"/>
    </row>
    <row r="39" spans="1:12" s="34" customFormat="1" ht="15.75" customHeight="1" x14ac:dyDescent="0.2">
      <c r="A39" s="29"/>
      <c r="B39" s="30" t="s">
        <v>72</v>
      </c>
      <c r="C39" s="31"/>
      <c r="D39" s="111"/>
      <c r="E39" s="32"/>
      <c r="F39" s="33"/>
      <c r="G39" s="33"/>
      <c r="H39" s="33"/>
      <c r="I39" s="33">
        <v>14686.19</v>
      </c>
      <c r="J39" s="33" t="s">
        <v>36</v>
      </c>
      <c r="K39" s="112"/>
    </row>
    <row r="40" spans="1:12" s="34" customFormat="1" ht="15.75" customHeight="1" x14ac:dyDescent="0.2">
      <c r="A40" s="29"/>
      <c r="B40" s="30"/>
      <c r="C40" s="31"/>
      <c r="D40" s="111"/>
      <c r="E40" s="32"/>
      <c r="F40" s="33"/>
      <c r="G40" s="33"/>
      <c r="H40" s="33"/>
      <c r="I40" s="33"/>
      <c r="J40" s="33"/>
      <c r="K40" s="112"/>
    </row>
    <row r="41" spans="1:12" s="34" customFormat="1" ht="15.75" customHeight="1" x14ac:dyDescent="0.2">
      <c r="A41" s="29"/>
      <c r="B41" s="30"/>
      <c r="C41" s="31"/>
      <c r="D41" s="111"/>
      <c r="E41" s="32"/>
      <c r="F41" s="33"/>
      <c r="G41" s="33"/>
      <c r="H41" s="33"/>
      <c r="I41" s="33"/>
      <c r="J41" s="33"/>
      <c r="K41" s="33"/>
    </row>
    <row r="42" spans="1:12" s="90" customFormat="1" ht="30" customHeight="1" thickBot="1" x14ac:dyDescent="0.25">
      <c r="A42" s="86"/>
      <c r="B42" s="87"/>
      <c r="C42" s="87"/>
      <c r="D42" s="109"/>
      <c r="E42" s="88"/>
      <c r="F42" s="89"/>
      <c r="G42" s="89"/>
      <c r="H42" s="89"/>
      <c r="I42" s="89"/>
      <c r="J42" s="89"/>
      <c r="K42" s="110"/>
    </row>
    <row r="43" spans="1:12" s="37" customFormat="1" ht="64.5" thickBot="1" x14ac:dyDescent="0.3">
      <c r="A43" s="35" t="s">
        <v>67</v>
      </c>
      <c r="B43" s="36" t="s">
        <v>37</v>
      </c>
      <c r="C43" s="11" t="s">
        <v>19</v>
      </c>
      <c r="D43" s="11" t="s">
        <v>88</v>
      </c>
      <c r="E43" s="11" t="s">
        <v>89</v>
      </c>
      <c r="F43" s="11" t="s">
        <v>95</v>
      </c>
      <c r="G43" s="11" t="s">
        <v>96</v>
      </c>
      <c r="H43" s="11" t="s">
        <v>97</v>
      </c>
      <c r="I43" s="11" t="s">
        <v>93</v>
      </c>
      <c r="J43" s="130" t="s">
        <v>20</v>
      </c>
      <c r="K43" s="131"/>
    </row>
    <row r="44" spans="1:12" s="23" customFormat="1" ht="15" x14ac:dyDescent="0.25">
      <c r="A44" s="38"/>
      <c r="B44" s="39" t="s">
        <v>11</v>
      </c>
      <c r="C44" s="39"/>
      <c r="D44" s="113"/>
      <c r="E44" s="40"/>
      <c r="F44" s="40"/>
      <c r="G44" s="40"/>
      <c r="H44" s="40"/>
      <c r="I44" s="40"/>
      <c r="J44" s="132"/>
      <c r="K44" s="132"/>
    </row>
    <row r="45" spans="1:12" ht="55.5" customHeight="1" x14ac:dyDescent="0.2">
      <c r="A45" s="20"/>
      <c r="B45" s="21" t="s">
        <v>73</v>
      </c>
      <c r="C45" s="91" t="s">
        <v>38</v>
      </c>
      <c r="D45" s="114" t="s">
        <v>98</v>
      </c>
      <c r="E45" s="25">
        <v>648466.06999999995</v>
      </c>
      <c r="F45" s="25">
        <v>636159.80000000005</v>
      </c>
      <c r="G45" s="25">
        <v>648466.06999999995</v>
      </c>
      <c r="H45" s="25">
        <v>-12306.269999999902</v>
      </c>
      <c r="I45" s="25">
        <v>12306.269999999902</v>
      </c>
      <c r="J45" s="133" t="s">
        <v>99</v>
      </c>
      <c r="K45" s="133"/>
    </row>
    <row r="46" spans="1:12" ht="34.5" customHeight="1" x14ac:dyDescent="0.2">
      <c r="A46" s="20"/>
      <c r="B46" s="21" t="s">
        <v>39</v>
      </c>
      <c r="C46" s="91" t="s">
        <v>40</v>
      </c>
      <c r="D46" s="114">
        <v>1802.64</v>
      </c>
      <c r="E46" s="25">
        <v>1021677.32</v>
      </c>
      <c r="F46" s="25">
        <v>1006629.35</v>
      </c>
      <c r="G46" s="25">
        <v>1021677.32</v>
      </c>
      <c r="H46" s="25">
        <v>-15047.969999999972</v>
      </c>
      <c r="I46" s="25">
        <v>15047.969999999972</v>
      </c>
      <c r="J46" s="133" t="s">
        <v>80</v>
      </c>
      <c r="K46" s="133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0"/>
      <c r="L47" s="80"/>
    </row>
    <row r="48" spans="1:12" s="10" customFormat="1" ht="12" x14ac:dyDescent="0.2">
      <c r="A48" s="7"/>
      <c r="B48" s="45" t="s">
        <v>41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42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84"/>
      <c r="G60" s="8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84"/>
      <c r="G61" s="8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84"/>
      <c r="G62" s="8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x14ac:dyDescent="0.2">
      <c r="L65" s="49"/>
    </row>
    <row r="66" spans="1:12" s="16" customFormat="1" ht="14.25" x14ac:dyDescent="0.2">
      <c r="A66" s="51"/>
      <c r="B66" s="52" t="s">
        <v>43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44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45</v>
      </c>
      <c r="B69" s="134" t="s">
        <v>46</v>
      </c>
      <c r="C69" s="135"/>
      <c r="D69" s="136"/>
      <c r="E69" s="137"/>
      <c r="F69" s="138"/>
      <c r="G69" s="99" t="s">
        <v>47</v>
      </c>
      <c r="H69" s="57" t="s">
        <v>48</v>
      </c>
      <c r="I69" s="57" t="s">
        <v>49</v>
      </c>
      <c r="J69" s="11" t="s">
        <v>50</v>
      </c>
      <c r="K69" s="58"/>
    </row>
    <row r="70" spans="1:12" x14ac:dyDescent="0.2">
      <c r="A70" s="60"/>
      <c r="B70" s="61"/>
      <c r="C70" s="62"/>
      <c r="D70" s="62"/>
      <c r="E70" s="143"/>
      <c r="F70" s="144"/>
      <c r="G70" s="63"/>
      <c r="H70" s="64"/>
      <c r="I70" s="64"/>
      <c r="J70" s="64"/>
    </row>
    <row r="71" spans="1:12" s="68" customFormat="1" ht="15.75" x14ac:dyDescent="0.25">
      <c r="A71" s="65" t="s">
        <v>51</v>
      </c>
      <c r="B71" s="85" t="s">
        <v>52</v>
      </c>
      <c r="C71" s="78"/>
      <c r="D71" s="78"/>
      <c r="E71" s="139"/>
      <c r="F71" s="140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41"/>
      <c r="F72" s="142"/>
      <c r="G72" s="82"/>
      <c r="H72" s="69"/>
      <c r="I72" s="69"/>
      <c r="J72" s="25"/>
    </row>
    <row r="73" spans="1:12" ht="12.75" customHeight="1" x14ac:dyDescent="0.2">
      <c r="A73" s="69"/>
      <c r="B73" s="92" t="s">
        <v>100</v>
      </c>
      <c r="C73" s="81"/>
      <c r="D73" s="115"/>
      <c r="E73" s="92" t="s">
        <v>82</v>
      </c>
      <c r="F73" s="93"/>
      <c r="G73" s="94">
        <v>44578</v>
      </c>
      <c r="H73" s="69" t="s">
        <v>68</v>
      </c>
      <c r="I73" s="69">
        <v>99</v>
      </c>
      <c r="J73" s="25">
        <v>4158</v>
      </c>
    </row>
    <row r="74" spans="1:12" ht="12.75" customHeight="1" x14ac:dyDescent="0.2">
      <c r="A74" s="69"/>
      <c r="B74" s="92" t="s">
        <v>100</v>
      </c>
      <c r="C74" s="81"/>
      <c r="D74" s="115"/>
      <c r="E74" s="92" t="s">
        <v>82</v>
      </c>
      <c r="F74" s="93"/>
      <c r="G74" s="94">
        <v>44572</v>
      </c>
      <c r="H74" s="69" t="s">
        <v>68</v>
      </c>
      <c r="I74" s="69">
        <v>129</v>
      </c>
      <c r="J74" s="25">
        <v>5418</v>
      </c>
    </row>
    <row r="75" spans="1:12" ht="12.75" customHeight="1" x14ac:dyDescent="0.2">
      <c r="A75" s="69"/>
      <c r="B75" s="92" t="s">
        <v>100</v>
      </c>
      <c r="C75" s="81"/>
      <c r="D75" s="115"/>
      <c r="E75" s="92" t="s">
        <v>82</v>
      </c>
      <c r="F75" s="93"/>
      <c r="G75" s="94">
        <v>44584</v>
      </c>
      <c r="H75" s="69" t="s">
        <v>68</v>
      </c>
      <c r="I75" s="69">
        <v>99</v>
      </c>
      <c r="J75" s="25">
        <v>4158</v>
      </c>
    </row>
    <row r="76" spans="1:12" ht="12.75" customHeight="1" x14ac:dyDescent="0.2">
      <c r="A76" s="69"/>
      <c r="B76" s="92" t="s">
        <v>100</v>
      </c>
      <c r="C76" s="81"/>
      <c r="D76" s="115"/>
      <c r="E76" s="92" t="s">
        <v>101</v>
      </c>
      <c r="F76" s="93"/>
      <c r="G76" s="94">
        <v>44581</v>
      </c>
      <c r="H76" s="69" t="s">
        <v>68</v>
      </c>
      <c r="I76" s="69">
        <v>40</v>
      </c>
      <c r="J76" s="25">
        <v>3500</v>
      </c>
    </row>
    <row r="77" spans="1:12" ht="12.75" customHeight="1" x14ac:dyDescent="0.2">
      <c r="A77" s="69"/>
      <c r="B77" s="92" t="s">
        <v>100</v>
      </c>
      <c r="C77" s="81"/>
      <c r="D77" s="115"/>
      <c r="E77" s="92" t="s">
        <v>82</v>
      </c>
      <c r="F77" s="93"/>
      <c r="G77" s="94">
        <v>44577</v>
      </c>
      <c r="H77" s="69" t="s">
        <v>68</v>
      </c>
      <c r="I77" s="69">
        <v>198</v>
      </c>
      <c r="J77" s="25">
        <v>8316</v>
      </c>
    </row>
    <row r="78" spans="1:12" ht="12.75" customHeight="1" x14ac:dyDescent="0.2">
      <c r="A78" s="69"/>
      <c r="B78" s="92" t="s">
        <v>100</v>
      </c>
      <c r="C78" s="81"/>
      <c r="D78" s="115"/>
      <c r="E78" s="92" t="s">
        <v>82</v>
      </c>
      <c r="F78" s="93"/>
      <c r="G78" s="94">
        <v>44595</v>
      </c>
      <c r="H78" s="69" t="s">
        <v>68</v>
      </c>
      <c r="I78" s="69">
        <v>99</v>
      </c>
      <c r="J78" s="25">
        <v>4158</v>
      </c>
    </row>
    <row r="79" spans="1:12" ht="12.75" customHeight="1" x14ac:dyDescent="0.2">
      <c r="A79" s="69"/>
      <c r="B79" s="92" t="s">
        <v>100</v>
      </c>
      <c r="C79" s="81"/>
      <c r="D79" s="115"/>
      <c r="E79" s="92" t="s">
        <v>82</v>
      </c>
      <c r="F79" s="93"/>
      <c r="G79" s="94">
        <v>44593</v>
      </c>
      <c r="H79" s="69" t="s">
        <v>68</v>
      </c>
      <c r="I79" s="69">
        <v>80</v>
      </c>
      <c r="J79" s="25">
        <v>3360</v>
      </c>
    </row>
    <row r="80" spans="1:12" ht="12.75" customHeight="1" x14ac:dyDescent="0.2">
      <c r="A80" s="69"/>
      <c r="B80" s="92" t="s">
        <v>100</v>
      </c>
      <c r="C80" s="81"/>
      <c r="D80" s="115"/>
      <c r="E80" s="92" t="s">
        <v>82</v>
      </c>
      <c r="F80" s="93"/>
      <c r="G80" s="94">
        <v>44602</v>
      </c>
      <c r="H80" s="69" t="s">
        <v>68</v>
      </c>
      <c r="I80" s="69">
        <v>218.3</v>
      </c>
      <c r="J80" s="25">
        <v>12668</v>
      </c>
    </row>
    <row r="81" spans="1:11" ht="12.75" customHeight="1" x14ac:dyDescent="0.2">
      <c r="A81" s="69"/>
      <c r="B81" s="92" t="s">
        <v>102</v>
      </c>
      <c r="C81" s="81"/>
      <c r="D81" s="115"/>
      <c r="E81" s="92" t="s">
        <v>103</v>
      </c>
      <c r="F81" s="93"/>
      <c r="G81" s="94">
        <v>44622</v>
      </c>
      <c r="H81" s="69" t="s">
        <v>83</v>
      </c>
      <c r="I81" s="69">
        <v>4</v>
      </c>
      <c r="J81" s="25">
        <v>9978</v>
      </c>
    </row>
    <row r="82" spans="1:11" ht="12.75" customHeight="1" x14ac:dyDescent="0.2">
      <c r="A82" s="69"/>
      <c r="B82" s="92" t="s">
        <v>104</v>
      </c>
      <c r="C82" s="81"/>
      <c r="D82" s="115"/>
      <c r="E82" s="92" t="s">
        <v>105</v>
      </c>
      <c r="F82" s="93"/>
      <c r="G82" s="94">
        <v>44740</v>
      </c>
      <c r="H82" s="69" t="s">
        <v>83</v>
      </c>
      <c r="I82" s="69">
        <v>3</v>
      </c>
      <c r="J82" s="25">
        <v>26344.2</v>
      </c>
    </row>
    <row r="83" spans="1:11" ht="12.75" customHeight="1" x14ac:dyDescent="0.2">
      <c r="A83" s="69"/>
      <c r="B83" s="92" t="s">
        <v>81</v>
      </c>
      <c r="C83" s="81"/>
      <c r="D83" s="115"/>
      <c r="E83" s="92" t="s">
        <v>106</v>
      </c>
      <c r="F83" s="93"/>
      <c r="G83" s="94">
        <v>44764</v>
      </c>
      <c r="H83" s="69" t="s">
        <v>68</v>
      </c>
      <c r="I83" s="69">
        <v>15.84</v>
      </c>
      <c r="J83" s="25">
        <v>7572.76</v>
      </c>
    </row>
    <row r="84" spans="1:11" ht="12.75" customHeight="1" x14ac:dyDescent="0.2">
      <c r="A84" s="69"/>
      <c r="B84" s="92" t="s">
        <v>81</v>
      </c>
      <c r="C84" s="81"/>
      <c r="D84" s="115"/>
      <c r="E84" s="92" t="s">
        <v>107</v>
      </c>
      <c r="F84" s="93"/>
      <c r="G84" s="94">
        <v>44831</v>
      </c>
      <c r="H84" s="69" t="s">
        <v>68</v>
      </c>
      <c r="I84" s="69">
        <v>3.96</v>
      </c>
      <c r="J84" s="25">
        <v>2245.8000000000002</v>
      </c>
    </row>
    <row r="85" spans="1:11" ht="12" customHeight="1" x14ac:dyDescent="0.2">
      <c r="A85" s="69"/>
      <c r="B85" s="92" t="s">
        <v>108</v>
      </c>
      <c r="C85" s="81"/>
      <c r="D85" s="115"/>
      <c r="E85" s="92" t="s">
        <v>109</v>
      </c>
      <c r="F85" s="92"/>
      <c r="G85" s="94">
        <v>44852</v>
      </c>
      <c r="H85" s="69" t="s">
        <v>83</v>
      </c>
      <c r="I85" s="69">
        <v>6.5</v>
      </c>
      <c r="J85" s="25">
        <v>9631.31</v>
      </c>
      <c r="K85" s="116"/>
    </row>
    <row r="86" spans="1:11" ht="12.75" customHeight="1" x14ac:dyDescent="0.2">
      <c r="A86" s="69"/>
      <c r="B86" s="92" t="s">
        <v>110</v>
      </c>
      <c r="C86" s="81"/>
      <c r="D86" s="115"/>
      <c r="E86" s="92" t="s">
        <v>111</v>
      </c>
      <c r="F86" s="93"/>
      <c r="G86" s="94">
        <v>44847</v>
      </c>
      <c r="H86" s="69" t="s">
        <v>74</v>
      </c>
      <c r="I86" s="69">
        <v>4</v>
      </c>
      <c r="J86" s="25">
        <v>8863.86</v>
      </c>
    </row>
    <row r="87" spans="1:11" ht="12.75" customHeight="1" x14ac:dyDescent="0.2">
      <c r="A87" s="69"/>
      <c r="B87" s="92" t="s">
        <v>112</v>
      </c>
      <c r="C87" s="81"/>
      <c r="D87" s="115"/>
      <c r="E87" s="92" t="s">
        <v>113</v>
      </c>
      <c r="F87" s="93"/>
      <c r="G87" s="94">
        <v>44924</v>
      </c>
      <c r="H87" s="69" t="s">
        <v>74</v>
      </c>
      <c r="I87" s="69">
        <v>1</v>
      </c>
      <c r="J87" s="25">
        <v>4200</v>
      </c>
    </row>
    <row r="88" spans="1:11" ht="12.75" customHeight="1" x14ac:dyDescent="0.2">
      <c r="A88" s="69"/>
      <c r="B88" s="92" t="s">
        <v>114</v>
      </c>
      <c r="C88" s="81"/>
      <c r="D88" s="115"/>
      <c r="E88" s="92" t="s">
        <v>82</v>
      </c>
      <c r="F88" s="93"/>
      <c r="G88" s="94">
        <v>44916</v>
      </c>
      <c r="H88" s="69" t="s">
        <v>68</v>
      </c>
      <c r="I88" s="69">
        <v>99</v>
      </c>
      <c r="J88" s="25">
        <v>5445</v>
      </c>
    </row>
    <row r="89" spans="1:11" ht="12.75" customHeight="1" x14ac:dyDescent="0.2">
      <c r="A89" s="69"/>
      <c r="B89" s="92" t="s">
        <v>86</v>
      </c>
      <c r="C89" s="81"/>
      <c r="D89" s="115"/>
      <c r="E89" s="92"/>
      <c r="F89" s="93"/>
      <c r="G89" s="94">
        <v>44925</v>
      </c>
      <c r="H89" s="69"/>
      <c r="I89" s="69"/>
      <c r="J89" s="25">
        <v>4703</v>
      </c>
    </row>
    <row r="90" spans="1:11" ht="12.75" customHeight="1" x14ac:dyDescent="0.2">
      <c r="A90" s="69"/>
      <c r="B90" s="92" t="s">
        <v>115</v>
      </c>
      <c r="C90" s="81"/>
      <c r="D90" s="115"/>
      <c r="E90" s="92" t="s">
        <v>116</v>
      </c>
      <c r="F90" s="93"/>
      <c r="G90" s="94">
        <v>44925</v>
      </c>
      <c r="H90" s="69" t="s">
        <v>74</v>
      </c>
      <c r="I90" s="69">
        <v>3</v>
      </c>
      <c r="J90" s="25">
        <v>720</v>
      </c>
    </row>
    <row r="91" spans="1:11" ht="12.75" customHeight="1" x14ac:dyDescent="0.2">
      <c r="A91" s="69"/>
      <c r="B91" s="92" t="s">
        <v>117</v>
      </c>
      <c r="C91" s="81"/>
      <c r="D91" s="115"/>
      <c r="E91" s="92" t="s">
        <v>69</v>
      </c>
      <c r="F91" s="93"/>
      <c r="G91" s="94">
        <v>44774</v>
      </c>
      <c r="H91" s="69" t="s">
        <v>118</v>
      </c>
      <c r="I91" s="69">
        <v>5</v>
      </c>
      <c r="J91" s="25">
        <v>1614.9</v>
      </c>
    </row>
    <row r="92" spans="1:11" ht="12.75" customHeight="1" x14ac:dyDescent="0.2">
      <c r="A92" s="69"/>
      <c r="B92" s="124"/>
      <c r="C92" s="123"/>
      <c r="D92" s="125"/>
      <c r="E92" s="126"/>
      <c r="F92" s="122"/>
      <c r="G92" s="69"/>
      <c r="H92" s="117"/>
      <c r="I92" s="118"/>
      <c r="J92" s="25"/>
    </row>
    <row r="93" spans="1:11" x14ac:dyDescent="0.2">
      <c r="A93" s="69"/>
      <c r="B93" s="128"/>
      <c r="C93" s="128"/>
      <c r="D93" s="128"/>
      <c r="E93" s="128"/>
      <c r="F93" s="128"/>
      <c r="G93" s="97"/>
      <c r="H93" s="69"/>
      <c r="I93" s="69"/>
      <c r="J93" s="69"/>
      <c r="K93" s="44"/>
    </row>
    <row r="94" spans="1:11" s="68" customFormat="1" x14ac:dyDescent="0.2">
      <c r="A94" s="65"/>
      <c r="B94" s="129" t="s">
        <v>70</v>
      </c>
      <c r="C94" s="129"/>
      <c r="D94" s="129"/>
      <c r="E94" s="129"/>
      <c r="F94" s="129"/>
      <c r="G94" s="98"/>
      <c r="H94" s="65"/>
      <c r="I94" s="65"/>
      <c r="J94" s="72">
        <f>SUM(J73:J93)</f>
        <v>127054.82999999999</v>
      </c>
      <c r="K94" s="119"/>
    </row>
    <row r="95" spans="1:11" x14ac:dyDescent="0.2">
      <c r="K95" s="50"/>
    </row>
    <row r="97" spans="1:8" s="23" customFormat="1" ht="15" x14ac:dyDescent="0.25">
      <c r="A97" s="73"/>
      <c r="B97" s="74" t="s">
        <v>53</v>
      </c>
      <c r="C97" s="74"/>
      <c r="D97" s="74"/>
      <c r="E97" s="74"/>
      <c r="F97" s="74"/>
      <c r="H97" s="23" t="s">
        <v>54</v>
      </c>
    </row>
    <row r="98" spans="1:8" s="23" customFormat="1" ht="15" x14ac:dyDescent="0.25">
      <c r="A98" s="73"/>
      <c r="B98" s="75"/>
      <c r="C98" s="75"/>
      <c r="D98" s="75"/>
      <c r="E98" s="75"/>
      <c r="F98" s="75"/>
    </row>
    <row r="99" spans="1:8" s="23" customFormat="1" ht="15" x14ac:dyDescent="0.25">
      <c r="A99" s="73"/>
      <c r="B99" s="75"/>
      <c r="C99" s="75"/>
      <c r="D99" s="75"/>
      <c r="E99" s="75"/>
      <c r="F99" s="75"/>
    </row>
    <row r="100" spans="1:8" s="74" customFormat="1" ht="15" x14ac:dyDescent="0.25">
      <c r="A100" s="73"/>
      <c r="B100" s="74" t="s">
        <v>55</v>
      </c>
      <c r="D100" s="74" t="s">
        <v>119</v>
      </c>
    </row>
    <row r="101" spans="1:8" s="74" customFormat="1" ht="18" x14ac:dyDescent="0.25">
      <c r="A101" s="73"/>
      <c r="D101" s="127" t="s">
        <v>56</v>
      </c>
      <c r="E101" s="127"/>
      <c r="F101" s="127"/>
    </row>
    <row r="102" spans="1:8" s="74" customFormat="1" ht="15" x14ac:dyDescent="0.25">
      <c r="A102" s="73"/>
    </row>
    <row r="103" spans="1:8" s="74" customFormat="1" ht="15" x14ac:dyDescent="0.25">
      <c r="A103" s="73"/>
    </row>
    <row r="104" spans="1:8" s="74" customFormat="1" ht="15" x14ac:dyDescent="0.25">
      <c r="A104" s="73"/>
      <c r="B104" s="74" t="s">
        <v>57</v>
      </c>
    </row>
    <row r="105" spans="1:8" s="74" customFormat="1" ht="18" x14ac:dyDescent="0.25">
      <c r="A105" s="73"/>
      <c r="D105" s="76" t="s">
        <v>58</v>
      </c>
      <c r="E105" s="76"/>
      <c r="G105" s="76"/>
    </row>
    <row r="106" spans="1:8" s="74" customFormat="1" ht="15" x14ac:dyDescent="0.25">
      <c r="A106" s="73"/>
    </row>
    <row r="107" spans="1:8" s="74" customFormat="1" ht="15" x14ac:dyDescent="0.25">
      <c r="A107" s="73"/>
    </row>
    <row r="108" spans="1:8" s="77" customFormat="1" x14ac:dyDescent="0.2">
      <c r="A108" s="1"/>
    </row>
    <row r="109" spans="1:8" s="77" customFormat="1" x14ac:dyDescent="0.2">
      <c r="A109" s="1"/>
    </row>
    <row r="110" spans="1:8" s="77" customFormat="1" x14ac:dyDescent="0.2">
      <c r="A110" s="1"/>
    </row>
    <row r="111" spans="1:8" s="77" customFormat="1" x14ac:dyDescent="0.2">
      <c r="A111" s="1"/>
    </row>
    <row r="112" spans="1:8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</sheetData>
  <mergeCells count="11">
    <mergeCell ref="D101:F101"/>
    <mergeCell ref="B93:F93"/>
    <mergeCell ref="B94:F94"/>
    <mergeCell ref="J43:K43"/>
    <mergeCell ref="J44:K44"/>
    <mergeCell ref="J45:K45"/>
    <mergeCell ref="J46:K46"/>
    <mergeCell ref="B69:F69"/>
    <mergeCell ref="E71:F71"/>
    <mergeCell ref="E72:F72"/>
    <mergeCell ref="E70:F70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2023-03-29T08:13:35Z</dcterms:modified>
</cp:coreProperties>
</file>